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02_2026_Прил. к Выписке\"/>
    </mc:Choice>
  </mc:AlternateContent>
  <xr:revisionPtr revIDLastSave="0" documentId="13_ncr:1_{44D1F91C-9327-4EAE-893C-80DD370E4400}" xr6:coauthVersionLast="47" xr6:coauthVersionMax="47" xr10:uidLastSave="{00000000-0000-0000-0000-000000000000}"/>
  <bookViews>
    <workbookView xWindow="-120" yWindow="-120" windowWidth="29040" windowHeight="15840" xr2:uid="{A4CC659E-BBCB-4BB6-80F0-B6520A553DC1}"/>
  </bookViews>
  <sheets>
    <sheet name="ДС_Баз (1)" sheetId="3" r:id="rId1"/>
  </sheets>
  <definedNames>
    <definedName name="_xlnm._FilterDatabase" localSheetId="0" hidden="1">'ДС_Баз (1)'!$A$12:$U$77</definedName>
    <definedName name="XLRPARAMS_ISP_FIO" hidden="1">#REF!</definedName>
    <definedName name="XLRPARAMS_MP_NAME" hidden="1">#REF!</definedName>
    <definedName name="XLRPARAMS_STR_PERIOD" hidden="1">#REF!</definedName>
    <definedName name="_xlnm.Print_Area" localSheetId="0">'ДС_Баз (1)'!$A$1:$O$65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3" l="1"/>
  <c r="F13" i="3"/>
  <c r="E13" i="3"/>
  <c r="D13" i="3"/>
  <c r="A14" i="3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</calcChain>
</file>

<file path=xl/sharedStrings.xml><?xml version="1.0" encoding="utf-8"?>
<sst xmlns="http://schemas.openxmlformats.org/spreadsheetml/2006/main" count="122" uniqueCount="108">
  <si>
    <t>Приложение № 5.1</t>
  </si>
  <si>
    <t>№ п/п</t>
  </si>
  <si>
    <t>Код</t>
  </si>
  <si>
    <t xml:space="preserve">Наименование медицинских организаций                   </t>
  </si>
  <si>
    <t>ИТОГО:</t>
  </si>
  <si>
    <t>в т.ч. Онкология</t>
  </si>
  <si>
    <t>в т.ч. Услуги диализа</t>
  </si>
  <si>
    <t>в т.ч. ЭКО</t>
  </si>
  <si>
    <t>в т.ч. Медицинская реабилитация</t>
  </si>
  <si>
    <t>в т.ч. Гепатиты С</t>
  </si>
  <si>
    <t xml:space="preserve">Решение комиссии </t>
  </si>
  <si>
    <t>отклон.от пред.комис.</t>
  </si>
  <si>
    <t>ОМП</t>
  </si>
  <si>
    <t>ОФС, тыс.руб.</t>
  </si>
  <si>
    <t>ГБУЗ "Областная клиническая больница КО"</t>
  </si>
  <si>
    <t>ГБУЗ "Детская областная больница КО"</t>
  </si>
  <si>
    <t>ГБУ КО "Региональный перинатальный центр"</t>
  </si>
  <si>
    <t>ГБУЗ "Инфекционная больница КО"</t>
  </si>
  <si>
    <t>ГБУЗ "Центр общественного здоровья и медицинской профилактики КО"</t>
  </si>
  <si>
    <t>ГБУЗ "Центр специализированных видов медицинской помощи КО"</t>
  </si>
  <si>
    <t>ГБУЗ КО "Городская детская поликлиника "</t>
  </si>
  <si>
    <t>ГБУЗ КО "Городская больница № 2"</t>
  </si>
  <si>
    <t>ГБУЗ КО "Городская больница № 3"</t>
  </si>
  <si>
    <t>ГБУЗ КО "Городская больница № 4"</t>
  </si>
  <si>
    <t>ГБУЗ КО "Городская поликлиника 3"</t>
  </si>
  <si>
    <t>ГБУЗ КО "Родильный дом № 3"</t>
  </si>
  <si>
    <t>ГБУЗ КО "Родильный дом № 4"</t>
  </si>
  <si>
    <t>ГБУЗ КО "Центральная городская клиническая больница"</t>
  </si>
  <si>
    <t>ГБУЗ КО "Багратионовская ЦРБ"</t>
  </si>
  <si>
    <t>ГБУЗ КО "Балтийская ЦРБ"</t>
  </si>
  <si>
    <t>ГБУЗ КО "Гвардейская ЦРБ"</t>
  </si>
  <si>
    <t>ГБУЗ КО "Гурьевская ЦРБ"</t>
  </si>
  <si>
    <t>ГБУЗ КО "Гусевская ЦРБ"</t>
  </si>
  <si>
    <t>ГБУЗ КО "Зеленоградская ЦРБ"</t>
  </si>
  <si>
    <t>ГБУЗ КО "Краснознаменская ЦРБ"</t>
  </si>
  <si>
    <t>ГБУЗ КО "Ладушкинская ГБ"</t>
  </si>
  <si>
    <t>ГБУЗ КО "Мамоновская ГБ"</t>
  </si>
  <si>
    <t>ГБУЗ КО "Неманская ЦРБ"</t>
  </si>
  <si>
    <t>ГБУЗ КО "Нестеровская ЦРБ"</t>
  </si>
  <si>
    <t>ГБУЗ КО "Озерская ЦРБ"</t>
  </si>
  <si>
    <t>ГБУЗ КО "Межрайонная больница №1"</t>
  </si>
  <si>
    <t>ГБУЗ КО "Полесская  ЦРБ"</t>
  </si>
  <si>
    <t>ГБУЗ КО "Правдинская  ЦРБ"</t>
  </si>
  <si>
    <t>ГБУЗ КО "Светловская ЦРБ"</t>
  </si>
  <si>
    <t>ГБУЗ КО "Славская  ЦРБ"</t>
  </si>
  <si>
    <t>ГБУЗ КО "Советская ЦРБ"</t>
  </si>
  <si>
    <t>ГБУЗ КО "Черняховская  ЦРБ"</t>
  </si>
  <si>
    <t>ФГБУ "1409 ВМКГ" МО РФ</t>
  </si>
  <si>
    <t>ФКУЗ "МСЧ МВД России по КО"</t>
  </si>
  <si>
    <t>ЧУЗ «Больница «РЖД-Медицина» г. Калининград»</t>
  </si>
  <si>
    <t>ООО "МЦ "ВиоМар"</t>
  </si>
  <si>
    <t>ООО "Ай-Клиник С-Запад" (г.С.Петербург)</t>
  </si>
  <si>
    <t>ООО "ЦЕНТР ЭКО"</t>
  </si>
  <si>
    <t>ООО "Центр-доктор"</t>
  </si>
  <si>
    <t>ООО "ЦИЭР"Эмбрилайф (г.Санкт-Петербург)</t>
  </si>
  <si>
    <t>ООО "МАСТЕРСЛУХ"</t>
  </si>
  <si>
    <t>ООО "СТАРТЭКС"</t>
  </si>
  <si>
    <t>ГБУЗ "Онкологический центр КО"</t>
  </si>
  <si>
    <t>ООО "КЛИНИКА "ДОБРЫЙ ДОКТОРЪ"</t>
  </si>
  <si>
    <t>ГБУЗ -</t>
  </si>
  <si>
    <t>Государственное бюджетное учреждение здравоохранения</t>
  </si>
  <si>
    <t>ФЦ ВМТ-</t>
  </si>
  <si>
    <t>Федеральный центр высоких медицинских технологий</t>
  </si>
  <si>
    <t>ФКУЗ -</t>
  </si>
  <si>
    <t>Федеральное казначейское учреждение здравоохранения</t>
  </si>
  <si>
    <t>ОМП-</t>
  </si>
  <si>
    <t>Объем  медицинской помощи</t>
  </si>
  <si>
    <t xml:space="preserve">КО - </t>
  </si>
  <si>
    <t>Калининградская область</t>
  </si>
  <si>
    <t>ОФС-</t>
  </si>
  <si>
    <t>Объем финансовых средств</t>
  </si>
  <si>
    <t xml:space="preserve">ЧУЗ - </t>
  </si>
  <si>
    <t>Частное учреждение здравоохранения</t>
  </si>
  <si>
    <t>МЦ-</t>
  </si>
  <si>
    <t>Мецицинский центр</t>
  </si>
  <si>
    <t xml:space="preserve">ООО - </t>
  </si>
  <si>
    <t>Общество с ограниченной ответственностью</t>
  </si>
  <si>
    <t>АНО ЦОП ДП-</t>
  </si>
  <si>
    <t>Автономная некоммерческая организация центр офтальмологической помощи Детям и Подросткам</t>
  </si>
  <si>
    <t>ЗАО -</t>
  </si>
  <si>
    <t>Закрытое акционерное общество</t>
  </si>
  <si>
    <t>ДОС-</t>
  </si>
  <si>
    <t>Детский оздоровительный санаторий</t>
  </si>
  <si>
    <t>ФГУ-</t>
  </si>
  <si>
    <t xml:space="preserve">Федеральное государственное учреждение </t>
  </si>
  <si>
    <t>МСЧ МВД-</t>
  </si>
  <si>
    <t>Медицинская санитарная часть Министерства внутренних дел</t>
  </si>
  <si>
    <t>ФГБУ -</t>
  </si>
  <si>
    <t xml:space="preserve">Федеральное государственное бюджетное учреждение </t>
  </si>
  <si>
    <t>МО РФ -</t>
  </si>
  <si>
    <t>Министерство обороны Российской Федерации</t>
  </si>
  <si>
    <t>ФГБУЗ -</t>
  </si>
  <si>
    <t>Федеральное государственное бюджетное учреждение здравоохранения</t>
  </si>
  <si>
    <t>МЗ РФ-</t>
  </si>
  <si>
    <t>Министерство здравоохранения Российской федерации</t>
  </si>
  <si>
    <t xml:space="preserve">ВМКГ - </t>
  </si>
  <si>
    <t>Военно-морской клинический госпиталь</t>
  </si>
  <si>
    <t>ЦРБ-</t>
  </si>
  <si>
    <t>Центральная районная больница</t>
  </si>
  <si>
    <t>от 29 декабря 2025 года</t>
  </si>
  <si>
    <t>ООО "ГЕНЕЗИС"</t>
  </si>
  <si>
    <t>к протоколу № 14 заседания Комиссии</t>
  </si>
  <si>
    <t xml:space="preserve">Объемы медицинской помощи и объемы финансовых средств в системе обязательного медицинского страхования в условиях дневного стационара в рамках территориальной Программы ОМС (базовая Программа) на 2026 год </t>
  </si>
  <si>
    <t>АО  "МЕДИЦИНА" исключить</t>
  </si>
  <si>
    <r>
      <t>(с изменениями от</t>
    </r>
    <r>
      <rPr>
        <b/>
        <sz val="11"/>
        <color rgb="FFFF0000"/>
        <rFont val="Times New Roman"/>
        <family val="1"/>
        <charset val="204"/>
      </rPr>
      <t xml:space="preserve"> 16.01.2026г.</t>
    </r>
    <r>
      <rPr>
        <b/>
        <sz val="11"/>
        <rFont val="Times New Roman"/>
        <family val="1"/>
        <charset val="204"/>
      </rPr>
      <t>)</t>
    </r>
  </si>
  <si>
    <t>к Выписке из Протокола заседания № 2</t>
  </si>
  <si>
    <t>Комиссии от 30.01.2025 года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</si>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</sst>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\ _₽"/>
    <numFmt numFmtId="165" formatCode="#,##0.0"/>
    <numFmt numFmtId="166" formatCode="_-* #,##0_-;\-* #,##0_-;_-* &quot;-&quot;??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7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</cellStyleXfs>
  <cellXfs count="107">
    <xf numFmtId="0" fontId="0" fillId="0" borderId="0" xfId="0"/>
    <xf numFmtId="0" fontId="3" fillId="0" borderId="0" xfId="1" applyFont="1" applyAlignment="1">
      <alignment vertical="top"/>
    </xf>
    <xf numFmtId="0" fontId="3" fillId="0" borderId="0" xfId="1" applyFont="1" applyAlignment="1">
      <alignment horizontal="left" vertical="top"/>
    </xf>
    <xf numFmtId="3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4" fontId="3" fillId="0" borderId="0" xfId="1" applyNumberFormat="1" applyFont="1" applyAlignment="1">
      <alignment horizontal="center" vertical="center"/>
    </xf>
    <xf numFmtId="4" fontId="3" fillId="0" borderId="0" xfId="1" applyNumberFormat="1" applyFont="1" applyAlignment="1">
      <alignment horizontal="right" vertical="center"/>
    </xf>
    <xf numFmtId="0" fontId="4" fillId="0" borderId="0" xfId="0" applyFont="1"/>
    <xf numFmtId="0" fontId="5" fillId="0" borderId="0" xfId="0" applyFont="1"/>
    <xf numFmtId="4" fontId="3" fillId="0" borderId="0" xfId="1" applyNumberFormat="1" applyFont="1" applyAlignment="1">
      <alignment vertical="top"/>
    </xf>
    <xf numFmtId="0" fontId="8" fillId="0" borderId="1" xfId="2" applyFont="1" applyBorder="1" applyAlignment="1">
      <alignment vertical="top"/>
    </xf>
    <xf numFmtId="164" fontId="9" fillId="0" borderId="5" xfId="3" applyNumberFormat="1" applyFont="1" applyBorder="1" applyAlignment="1">
      <alignment horizontal="center" vertical="center" wrapText="1"/>
    </xf>
    <xf numFmtId="3" fontId="9" fillId="0" borderId="5" xfId="3" applyNumberFormat="1" applyFont="1" applyBorder="1" applyAlignment="1">
      <alignment horizontal="center" vertical="center" wrapText="1"/>
    </xf>
    <xf numFmtId="4" fontId="9" fillId="0" borderId="5" xfId="3" applyNumberFormat="1" applyFont="1" applyBorder="1" applyAlignment="1">
      <alignment horizontal="center" vertical="center" wrapText="1"/>
    </xf>
    <xf numFmtId="3" fontId="9" fillId="0" borderId="7" xfId="3" applyNumberFormat="1" applyFont="1" applyBorder="1" applyAlignment="1">
      <alignment horizontal="center" vertical="center" wrapText="1"/>
    </xf>
    <xf numFmtId="3" fontId="10" fillId="0" borderId="5" xfId="3" applyNumberFormat="1" applyFont="1" applyBorder="1" applyAlignment="1">
      <alignment horizontal="center" vertical="center" wrapText="1"/>
    </xf>
    <xf numFmtId="4" fontId="10" fillId="0" borderId="5" xfId="3" applyNumberFormat="1" applyFont="1" applyBorder="1" applyAlignment="1">
      <alignment horizontal="center" vertical="center" wrapText="1"/>
    </xf>
    <xf numFmtId="0" fontId="3" fillId="0" borderId="8" xfId="3" applyFont="1" applyBorder="1" applyAlignment="1">
      <alignment horizontal="center" vertical="center" wrapText="1"/>
    </xf>
    <xf numFmtId="0" fontId="3" fillId="0" borderId="9" xfId="3" applyFont="1" applyBorder="1" applyAlignment="1">
      <alignment horizontal="center" vertical="center"/>
    </xf>
    <xf numFmtId="3" fontId="3" fillId="0" borderId="10" xfId="1" applyNumberFormat="1" applyFont="1" applyBorder="1" applyAlignment="1">
      <alignment horizontal="center" vertical="center"/>
    </xf>
    <xf numFmtId="165" fontId="3" fillId="0" borderId="12" xfId="1" applyNumberFormat="1" applyFont="1" applyBorder="1" applyAlignment="1">
      <alignment horizontal="center" vertical="center"/>
    </xf>
    <xf numFmtId="43" fontId="3" fillId="0" borderId="11" xfId="1" applyNumberFormat="1" applyFont="1" applyBorder="1" applyAlignment="1">
      <alignment horizontal="center" vertical="center"/>
    </xf>
    <xf numFmtId="3" fontId="3" fillId="0" borderId="10" xfId="4" applyNumberFormat="1" applyFont="1" applyFill="1" applyBorder="1" applyAlignment="1">
      <alignment horizontal="center" vertical="center"/>
    </xf>
    <xf numFmtId="4" fontId="3" fillId="0" borderId="11" xfId="4" applyNumberFormat="1" applyFont="1" applyFill="1" applyBorder="1" applyAlignment="1">
      <alignment horizontal="center" vertical="center"/>
    </xf>
    <xf numFmtId="3" fontId="3" fillId="0" borderId="13" xfId="4" applyNumberFormat="1" applyFont="1" applyFill="1" applyBorder="1" applyAlignment="1">
      <alignment horizontal="center" vertical="center"/>
    </xf>
    <xf numFmtId="3" fontId="11" fillId="0" borderId="14" xfId="1" applyNumberFormat="1" applyFont="1" applyBorder="1" applyAlignment="1">
      <alignment horizontal="center" vertical="center"/>
    </xf>
    <xf numFmtId="4" fontId="11" fillId="0" borderId="12" xfId="1" applyNumberFormat="1" applyFont="1" applyBorder="1" applyAlignment="1">
      <alignment horizontal="center" vertical="center"/>
    </xf>
    <xf numFmtId="3" fontId="3" fillId="0" borderId="15" xfId="4" applyNumberFormat="1" applyFont="1" applyFill="1" applyBorder="1" applyAlignment="1">
      <alignment horizontal="center" vertical="center"/>
    </xf>
    <xf numFmtId="4" fontId="3" fillId="0" borderId="16" xfId="4" applyNumberFormat="1" applyFont="1" applyFill="1" applyBorder="1" applyAlignment="1">
      <alignment horizontal="center" vertical="center"/>
    </xf>
    <xf numFmtId="0" fontId="3" fillId="0" borderId="17" xfId="3" applyFont="1" applyBorder="1" applyAlignment="1">
      <alignment horizontal="center" vertical="center" wrapText="1"/>
    </xf>
    <xf numFmtId="0" fontId="3" fillId="0" borderId="18" xfId="3" applyFont="1" applyBorder="1" applyAlignment="1">
      <alignment horizontal="center" vertical="center"/>
    </xf>
    <xf numFmtId="3" fontId="3" fillId="0" borderId="14" xfId="1" applyNumberFormat="1" applyFont="1" applyBorder="1" applyAlignment="1">
      <alignment horizontal="center" vertical="center"/>
    </xf>
    <xf numFmtId="166" fontId="3" fillId="0" borderId="14" xfId="1" applyNumberFormat="1" applyFont="1" applyBorder="1" applyAlignment="1">
      <alignment horizontal="center" vertical="center"/>
    </xf>
    <xf numFmtId="166" fontId="3" fillId="0" borderId="12" xfId="1" applyNumberFormat="1" applyFont="1" applyBorder="1" applyAlignment="1">
      <alignment horizontal="center" vertical="center"/>
    </xf>
    <xf numFmtId="4" fontId="3" fillId="0" borderId="12" xfId="1" applyNumberFormat="1" applyFont="1" applyBorder="1" applyAlignment="1">
      <alignment horizontal="center" vertical="center"/>
    </xf>
    <xf numFmtId="3" fontId="3" fillId="0" borderId="19" xfId="1" applyNumberFormat="1" applyFont="1" applyBorder="1" applyAlignment="1">
      <alignment horizontal="center" vertical="center"/>
    </xf>
    <xf numFmtId="3" fontId="11" fillId="0" borderId="15" xfId="4" applyNumberFormat="1" applyFont="1" applyFill="1" applyBorder="1" applyAlignment="1">
      <alignment horizontal="center" vertical="center"/>
    </xf>
    <xf numFmtId="4" fontId="11" fillId="0" borderId="16" xfId="4" applyNumberFormat="1" applyFont="1" applyFill="1" applyBorder="1" applyAlignment="1">
      <alignment horizontal="center" vertical="center"/>
    </xf>
    <xf numFmtId="43" fontId="3" fillId="0" borderId="12" xfId="1" applyNumberFormat="1" applyFont="1" applyBorder="1" applyAlignment="1">
      <alignment horizontal="center" vertical="center"/>
    </xf>
    <xf numFmtId="165" fontId="3" fillId="0" borderId="20" xfId="1" applyNumberFormat="1" applyFont="1" applyBorder="1" applyAlignment="1">
      <alignment horizontal="center" vertical="center"/>
    </xf>
    <xf numFmtId="165" fontId="3" fillId="0" borderId="22" xfId="1" applyNumberFormat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4" fontId="11" fillId="0" borderId="20" xfId="1" applyNumberFormat="1" applyFont="1" applyBorder="1" applyAlignment="1">
      <alignment horizontal="center" vertical="center"/>
    </xf>
    <xf numFmtId="3" fontId="3" fillId="0" borderId="15" xfId="1" applyNumberFormat="1" applyFont="1" applyBorder="1" applyAlignment="1">
      <alignment horizontal="center" vertical="center"/>
    </xf>
    <xf numFmtId="165" fontId="3" fillId="0" borderId="16" xfId="1" applyNumberFormat="1" applyFont="1" applyBorder="1" applyAlignment="1">
      <alignment horizontal="center" vertical="center"/>
    </xf>
    <xf numFmtId="166" fontId="3" fillId="0" borderId="15" xfId="1" applyNumberFormat="1" applyFont="1" applyBorder="1" applyAlignment="1">
      <alignment horizontal="center" vertical="center"/>
    </xf>
    <xf numFmtId="166" fontId="3" fillId="0" borderId="16" xfId="1" applyNumberFormat="1" applyFont="1" applyBorder="1" applyAlignment="1">
      <alignment horizontal="center" vertical="center"/>
    </xf>
    <xf numFmtId="4" fontId="3" fillId="0" borderId="16" xfId="1" applyNumberFormat="1" applyFont="1" applyBorder="1" applyAlignment="1">
      <alignment horizontal="center" vertical="center"/>
    </xf>
    <xf numFmtId="3" fontId="11" fillId="0" borderId="15" xfId="1" applyNumberFormat="1" applyFont="1" applyBorder="1" applyAlignment="1">
      <alignment horizontal="center" vertical="center"/>
    </xf>
    <xf numFmtId="4" fontId="11" fillId="0" borderId="16" xfId="1" applyNumberFormat="1" applyFont="1" applyBorder="1" applyAlignment="1">
      <alignment horizontal="center" vertical="center"/>
    </xf>
    <xf numFmtId="0" fontId="12" fillId="0" borderId="0" xfId="2" applyFont="1" applyAlignment="1">
      <alignment horizontal="right" vertical="top"/>
    </xf>
    <xf numFmtId="0" fontId="12" fillId="0" borderId="0" xfId="2" applyFont="1" applyAlignment="1">
      <alignment horizontal="center" vertical="top"/>
    </xf>
    <xf numFmtId="0" fontId="12" fillId="0" borderId="0" xfId="2" applyFont="1" applyAlignment="1">
      <alignment vertical="top"/>
    </xf>
    <xf numFmtId="0" fontId="12" fillId="0" borderId="0" xfId="1" applyFont="1" applyAlignment="1">
      <alignment horizontal="right" vertical="center"/>
    </xf>
    <xf numFmtId="0" fontId="12" fillId="0" borderId="0" xfId="1" applyFont="1" applyAlignment="1">
      <alignment horizontal="left" vertical="center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left" vertical="center"/>
    </xf>
    <xf numFmtId="166" fontId="12" fillId="0" borderId="0" xfId="1" applyNumberFormat="1" applyFont="1" applyAlignment="1">
      <alignment horizontal="left" vertical="center"/>
    </xf>
    <xf numFmtId="166" fontId="12" fillId="0" borderId="0" xfId="1" applyNumberFormat="1" applyFont="1" applyAlignment="1">
      <alignment horizontal="center" vertical="center"/>
    </xf>
    <xf numFmtId="3" fontId="3" fillId="0" borderId="0" xfId="1" applyNumberFormat="1" applyFont="1" applyAlignment="1">
      <alignment horizontal="center" vertical="top"/>
    </xf>
    <xf numFmtId="4" fontId="3" fillId="0" borderId="0" xfId="1" applyNumberFormat="1" applyFont="1" applyAlignment="1">
      <alignment horizontal="center" vertical="top"/>
    </xf>
    <xf numFmtId="0" fontId="12" fillId="0" borderId="0" xfId="1" applyFont="1" applyAlignment="1">
      <alignment vertical="top"/>
    </xf>
    <xf numFmtId="165" fontId="3" fillId="0" borderId="0" xfId="1" applyNumberFormat="1" applyFont="1" applyAlignment="1">
      <alignment horizontal="center" vertical="center"/>
    </xf>
    <xf numFmtId="0" fontId="3" fillId="0" borderId="24" xfId="3" applyFont="1" applyBorder="1" applyAlignment="1">
      <alignment vertical="center" wrapText="1"/>
    </xf>
    <xf numFmtId="0" fontId="3" fillId="0" borderId="25" xfId="3" applyFont="1" applyBorder="1" applyAlignment="1">
      <alignment vertical="center" wrapText="1"/>
    </xf>
    <xf numFmtId="0" fontId="3" fillId="0" borderId="26" xfId="1" applyFont="1" applyBorder="1" applyAlignment="1">
      <alignment vertical="center"/>
    </xf>
    <xf numFmtId="0" fontId="3" fillId="0" borderId="15" xfId="1" applyFont="1" applyBorder="1" applyAlignment="1">
      <alignment vertical="center"/>
    </xf>
    <xf numFmtId="3" fontId="3" fillId="0" borderId="27" xfId="1" applyNumberFormat="1" applyFont="1" applyBorder="1" applyAlignment="1">
      <alignment horizontal="center" vertical="center"/>
    </xf>
    <xf numFmtId="3" fontId="3" fillId="0" borderId="28" xfId="1" applyNumberFormat="1" applyFont="1" applyBorder="1" applyAlignment="1">
      <alignment horizontal="center" vertical="center"/>
    </xf>
    <xf numFmtId="3" fontId="9" fillId="0" borderId="21" xfId="4" applyNumberFormat="1" applyFont="1" applyFill="1" applyBorder="1" applyAlignment="1">
      <alignment horizontal="center" vertical="center"/>
    </xf>
    <xf numFmtId="4" fontId="9" fillId="0" borderId="22" xfId="4" applyNumberFormat="1" applyFont="1" applyFill="1" applyBorder="1" applyAlignment="1">
      <alignment horizontal="center" vertical="center"/>
    </xf>
    <xf numFmtId="164" fontId="9" fillId="0" borderId="7" xfId="3" applyNumberFormat="1" applyFont="1" applyBorder="1" applyAlignment="1">
      <alignment horizontal="center" vertical="center" wrapText="1"/>
    </xf>
    <xf numFmtId="3" fontId="9" fillId="0" borderId="15" xfId="4" applyNumberFormat="1" applyFont="1" applyFill="1" applyBorder="1" applyAlignment="1">
      <alignment horizontal="center" vertical="center"/>
    </xf>
    <xf numFmtId="4" fontId="9" fillId="0" borderId="16" xfId="4" applyNumberFormat="1" applyFont="1" applyFill="1" applyBorder="1" applyAlignment="1">
      <alignment horizontal="center" vertical="center"/>
    </xf>
    <xf numFmtId="3" fontId="14" fillId="0" borderId="31" xfId="4" applyNumberFormat="1" applyFont="1" applyFill="1" applyBorder="1" applyAlignment="1">
      <alignment horizontal="center" vertical="center"/>
    </xf>
    <xf numFmtId="4" fontId="14" fillId="0" borderId="32" xfId="4" applyNumberFormat="1" applyFont="1" applyFill="1" applyBorder="1" applyAlignment="1">
      <alignment horizontal="center" vertical="center"/>
    </xf>
    <xf numFmtId="0" fontId="3" fillId="0" borderId="33" xfId="3" applyFont="1" applyBorder="1" applyAlignment="1">
      <alignment horizontal="center" vertical="center" wrapText="1"/>
    </xf>
    <xf numFmtId="3" fontId="14" fillId="0" borderId="30" xfId="4" applyNumberFormat="1" applyFont="1" applyFill="1" applyBorder="1" applyAlignment="1">
      <alignment horizontal="center" vertical="center"/>
    </xf>
    <xf numFmtId="4" fontId="14" fillId="0" borderId="7" xfId="4" applyNumberFormat="1" applyFont="1" applyFill="1" applyBorder="1" applyAlignment="1">
      <alignment horizontal="center" vertical="center"/>
    </xf>
    <xf numFmtId="0" fontId="13" fillId="0" borderId="34" xfId="3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vertical="center"/>
    </xf>
    <xf numFmtId="166" fontId="3" fillId="0" borderId="37" xfId="1" applyNumberFormat="1" applyFont="1" applyBorder="1" applyAlignment="1">
      <alignment horizontal="center" vertical="center"/>
    </xf>
    <xf numFmtId="166" fontId="3" fillId="0" borderId="36" xfId="1" applyNumberFormat="1" applyFont="1" applyBorder="1" applyAlignment="1">
      <alignment horizontal="center" vertical="center"/>
    </xf>
    <xf numFmtId="3" fontId="3" fillId="0" borderId="37" xfId="1" applyNumberFormat="1" applyFont="1" applyBorder="1" applyAlignment="1">
      <alignment horizontal="center" vertical="center"/>
    </xf>
    <xf numFmtId="4" fontId="3" fillId="0" borderId="36" xfId="1" applyNumberFormat="1" applyFont="1" applyBorder="1" applyAlignment="1">
      <alignment horizontal="center" vertical="center"/>
    </xf>
    <xf numFmtId="3" fontId="3" fillId="0" borderId="35" xfId="1" applyNumberFormat="1" applyFont="1" applyBorder="1" applyAlignment="1">
      <alignment horizontal="center" vertical="center"/>
    </xf>
    <xf numFmtId="165" fontId="3" fillId="0" borderId="36" xfId="1" applyNumberFormat="1" applyFont="1" applyBorder="1" applyAlignment="1">
      <alignment horizontal="center" vertical="center"/>
    </xf>
    <xf numFmtId="0" fontId="15" fillId="0" borderId="0" xfId="0" applyFont="1" applyAlignment="1">
      <alignment vertical="top"/>
    </xf>
    <xf numFmtId="0" fontId="8" fillId="0" borderId="0" xfId="2" applyFont="1" applyAlignment="1">
      <alignment vertical="top"/>
    </xf>
    <xf numFmtId="3" fontId="14" fillId="0" borderId="13" xfId="1" applyNumberFormat="1" applyFont="1" applyBorder="1" applyAlignment="1">
      <alignment horizontal="center" vertical="center"/>
    </xf>
    <xf numFmtId="165" fontId="14" fillId="0" borderId="11" xfId="1" applyNumberFormat="1" applyFont="1" applyBorder="1" applyAlignment="1">
      <alignment horizontal="center" vertical="center"/>
    </xf>
    <xf numFmtId="3" fontId="14" fillId="0" borderId="35" xfId="1" applyNumberFormat="1" applyFont="1" applyBorder="1" applyAlignment="1">
      <alignment horizontal="center" vertical="center"/>
    </xf>
    <xf numFmtId="165" fontId="14" fillId="0" borderId="36" xfId="1" applyNumberFormat="1" applyFont="1" applyBorder="1" applyAlignment="1">
      <alignment horizontal="center" vertical="center"/>
    </xf>
    <xf numFmtId="164" fontId="10" fillId="0" borderId="2" xfId="3" applyNumberFormat="1" applyFont="1" applyBorder="1" applyAlignment="1">
      <alignment horizontal="center" vertical="center" wrapText="1"/>
    </xf>
    <xf numFmtId="164" fontId="9" fillId="0" borderId="2" xfId="3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29" xfId="2" applyFont="1" applyBorder="1" applyAlignment="1">
      <alignment horizontal="center" vertical="center" wrapText="1"/>
    </xf>
    <xf numFmtId="0" fontId="9" fillId="0" borderId="30" xfId="2" applyFont="1" applyBorder="1" applyAlignment="1">
      <alignment horizontal="center" vertical="center" wrapText="1"/>
    </xf>
    <xf numFmtId="164" fontId="9" fillId="0" borderId="4" xfId="3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 2" xfId="5" xr:uid="{1768F99B-FAD0-483C-93FD-8CCD2506FCD6}"/>
    <cellStyle name="Обычный 3 4 2" xfId="3" xr:uid="{0429D4D8-7A67-4564-88FB-9C0C56F5128D}"/>
    <cellStyle name="Обычный 4" xfId="2" xr:uid="{6919D0B2-7E5E-4A18-934A-AC493CA03C97}"/>
    <cellStyle name="Обычный 6" xfId="1" xr:uid="{CAFAB4A0-AD6E-4594-8B65-148537F6373D}"/>
    <cellStyle name="Финансовый 5" xfId="4" xr:uid="{3876950B-F5D3-4F40-A193-8EFEE26E19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84DB7-5957-4480-9A4F-368EFCB51EA1}">
  <sheetPr>
    <pageSetUpPr fitToPage="1"/>
  </sheetPr>
  <dimension ref="A1:W83"/>
  <sheetViews>
    <sheetView tabSelected="1" zoomScale="84" zoomScaleNormal="84" workbookViewId="0">
      <pane xSplit="3" ySplit="12" topLeftCell="D13" activePane="bottomRight" state="frozen"/>
      <selection pane="topRight" activeCell="D1" sqref="D1"/>
      <selection pane="bottomLeft" activeCell="A10" sqref="A10"/>
      <selection pane="bottomRight" activeCell="O2" sqref="O2"/>
    </sheetView>
  </sheetViews>
  <sheetFormatPr defaultRowHeight="15.75" outlineLevelRow="1" outlineLevelCol="1" x14ac:dyDescent="0.25"/>
  <cols>
    <col min="1" max="1" width="9.140625" style="1" customWidth="1"/>
    <col min="2" max="2" width="10.5703125" style="2" customWidth="1"/>
    <col min="3" max="3" width="44.28515625" style="1" customWidth="1"/>
    <col min="4" max="4" width="11.42578125" style="3" customWidth="1"/>
    <col min="5" max="5" width="18.42578125" style="3" customWidth="1"/>
    <col min="6" max="6" width="10" style="3" customWidth="1"/>
    <col min="7" max="7" width="14.7109375" style="3" customWidth="1"/>
    <col min="8" max="8" width="7.7109375" style="4" customWidth="1"/>
    <col min="9" max="9" width="11.85546875" style="4" customWidth="1"/>
    <col min="10" max="10" width="7.7109375" style="3" customWidth="1"/>
    <col min="11" max="11" width="12.85546875" style="5" customWidth="1"/>
    <col min="12" max="12" width="9.28515625" style="5" customWidth="1"/>
    <col min="13" max="13" width="12.140625" style="4" customWidth="1"/>
    <col min="14" max="14" width="7.28515625" style="1" customWidth="1"/>
    <col min="15" max="15" width="10.85546875" style="7" customWidth="1"/>
    <col min="16" max="16" width="6.42578125" style="7" customWidth="1"/>
    <col min="17" max="17" width="9.140625" style="8" hidden="1" customWidth="1" outlineLevel="1"/>
    <col min="18" max="18" width="14.42578125" style="8" hidden="1" customWidth="1" outlineLevel="1"/>
    <col min="19" max="19" width="5.7109375" style="7" hidden="1" customWidth="1" outlineLevel="1"/>
    <col min="20" max="20" width="9.140625" style="7" hidden="1" customWidth="1" outlineLevel="1"/>
    <col min="21" max="21" width="15.85546875" style="7" hidden="1" customWidth="1" outlineLevel="1"/>
    <col min="22" max="22" width="14.5703125" style="9" customWidth="1" collapsed="1"/>
    <col min="23" max="23" width="14.28515625" style="9" bestFit="1" customWidth="1"/>
    <col min="24" max="16384" width="9.140625" style="1"/>
  </cols>
  <sheetData>
    <row r="1" spans="1:21" x14ac:dyDescent="0.25">
      <c r="O1" s="6" t="s">
        <v>107</v>
      </c>
    </row>
    <row r="2" spans="1:21" x14ac:dyDescent="0.25">
      <c r="O2" s="6" t="s">
        <v>105</v>
      </c>
    </row>
    <row r="3" spans="1:21" x14ac:dyDescent="0.25">
      <c r="O3" s="6" t="s">
        <v>106</v>
      </c>
    </row>
    <row r="5" spans="1:21" x14ac:dyDescent="0.25">
      <c r="O5" s="6" t="s">
        <v>0</v>
      </c>
    </row>
    <row r="6" spans="1:21" x14ac:dyDescent="0.25">
      <c r="O6" s="6" t="s">
        <v>101</v>
      </c>
    </row>
    <row r="7" spans="1:21" x14ac:dyDescent="0.25">
      <c r="O7" s="6" t="s">
        <v>99</v>
      </c>
    </row>
    <row r="9" spans="1:21" ht="43.5" customHeight="1" x14ac:dyDescent="0.25">
      <c r="A9" s="99" t="s">
        <v>102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</row>
    <row r="10" spans="1:21" ht="24" customHeight="1" x14ac:dyDescent="0.25">
      <c r="A10" s="10"/>
      <c r="B10" s="10"/>
      <c r="C10" s="10"/>
      <c r="D10" s="10"/>
      <c r="E10" s="10"/>
      <c r="F10" s="91" t="s">
        <v>104</v>
      </c>
      <c r="G10" s="92"/>
      <c r="H10" s="10"/>
      <c r="I10" s="10"/>
      <c r="J10" s="10"/>
      <c r="K10" s="10"/>
      <c r="L10" s="10"/>
      <c r="M10" s="10"/>
      <c r="N10" s="10"/>
      <c r="O10" s="10"/>
    </row>
    <row r="11" spans="1:21" ht="37.5" customHeight="1" x14ac:dyDescent="0.25">
      <c r="A11" s="100" t="s">
        <v>1</v>
      </c>
      <c r="B11" s="102" t="s">
        <v>2</v>
      </c>
      <c r="C11" s="104" t="s">
        <v>3</v>
      </c>
      <c r="D11" s="98" t="s">
        <v>4</v>
      </c>
      <c r="E11" s="98"/>
      <c r="F11" s="98" t="s">
        <v>5</v>
      </c>
      <c r="G11" s="98"/>
      <c r="H11" s="98" t="s">
        <v>6</v>
      </c>
      <c r="I11" s="98"/>
      <c r="J11" s="98" t="s">
        <v>7</v>
      </c>
      <c r="K11" s="98"/>
      <c r="L11" s="98" t="s">
        <v>8</v>
      </c>
      <c r="M11" s="98"/>
      <c r="N11" s="106" t="s">
        <v>9</v>
      </c>
      <c r="O11" s="98"/>
      <c r="Q11" s="97" t="s">
        <v>10</v>
      </c>
      <c r="R11" s="97"/>
      <c r="T11" s="98" t="s">
        <v>11</v>
      </c>
      <c r="U11" s="98"/>
    </row>
    <row r="12" spans="1:21" ht="31.5" x14ac:dyDescent="0.25">
      <c r="A12" s="101"/>
      <c r="B12" s="103"/>
      <c r="C12" s="105"/>
      <c r="D12" s="11" t="s">
        <v>12</v>
      </c>
      <c r="E12" s="11" t="s">
        <v>13</v>
      </c>
      <c r="F12" s="74" t="s">
        <v>12</v>
      </c>
      <c r="G12" s="11" t="s">
        <v>13</v>
      </c>
      <c r="H12" s="11" t="s">
        <v>12</v>
      </c>
      <c r="I12" s="11" t="s">
        <v>13</v>
      </c>
      <c r="J12" s="12" t="s">
        <v>12</v>
      </c>
      <c r="K12" s="13" t="s">
        <v>13</v>
      </c>
      <c r="L12" s="12" t="s">
        <v>12</v>
      </c>
      <c r="M12" s="13" t="s">
        <v>13</v>
      </c>
      <c r="N12" s="14" t="s">
        <v>12</v>
      </c>
      <c r="O12" s="13" t="s">
        <v>13</v>
      </c>
      <c r="Q12" s="15" t="s">
        <v>12</v>
      </c>
      <c r="R12" s="16" t="s">
        <v>13</v>
      </c>
      <c r="T12" s="12" t="s">
        <v>12</v>
      </c>
      <c r="U12" s="13" t="s">
        <v>13</v>
      </c>
    </row>
    <row r="13" spans="1:21" ht="15" customHeight="1" x14ac:dyDescent="0.25">
      <c r="A13" s="17">
        <v>1</v>
      </c>
      <c r="B13" s="18">
        <v>390470</v>
      </c>
      <c r="C13" s="66" t="s">
        <v>14</v>
      </c>
      <c r="D13" s="80">
        <f>8346+5</f>
        <v>8351</v>
      </c>
      <c r="E13" s="81">
        <f>526846.5+400.7</f>
        <v>527247.19999999995</v>
      </c>
      <c r="F13" s="93">
        <f>3450+5</f>
        <v>3455</v>
      </c>
      <c r="G13" s="94">
        <f>319163+400.7</f>
        <v>319563.7</v>
      </c>
      <c r="H13" s="19">
        <v>224</v>
      </c>
      <c r="I13" s="21">
        <v>13400.6</v>
      </c>
      <c r="J13" s="22"/>
      <c r="K13" s="23"/>
      <c r="L13" s="22"/>
      <c r="M13" s="23"/>
      <c r="N13" s="24"/>
      <c r="O13" s="23"/>
      <c r="Q13" s="25"/>
      <c r="R13" s="26"/>
      <c r="T13" s="27"/>
      <c r="U13" s="28"/>
    </row>
    <row r="14" spans="1:21" ht="15" customHeight="1" x14ac:dyDescent="0.25">
      <c r="A14" s="29">
        <f>A13+1</f>
        <v>2</v>
      </c>
      <c r="B14" s="30">
        <v>390800</v>
      </c>
      <c r="C14" s="67" t="s">
        <v>15</v>
      </c>
      <c r="D14" s="75">
        <v>3873</v>
      </c>
      <c r="E14" s="76">
        <v>55625.2</v>
      </c>
      <c r="F14" s="35"/>
      <c r="G14" s="20"/>
      <c r="H14" s="32"/>
      <c r="I14" s="33"/>
      <c r="J14" s="31"/>
      <c r="K14" s="34"/>
      <c r="L14" s="31">
        <v>600</v>
      </c>
      <c r="M14" s="34">
        <v>12128.7</v>
      </c>
      <c r="N14" s="35"/>
      <c r="O14" s="20"/>
      <c r="Q14" s="36"/>
      <c r="R14" s="37"/>
      <c r="T14" s="27"/>
      <c r="U14" s="28"/>
    </row>
    <row r="15" spans="1:21" ht="31.5" x14ac:dyDescent="0.25">
      <c r="A15" s="29">
        <f t="shared" ref="A15:A59" si="0">A14+1</f>
        <v>3</v>
      </c>
      <c r="B15" s="30">
        <v>390930</v>
      </c>
      <c r="C15" s="67" t="s">
        <v>16</v>
      </c>
      <c r="D15" s="75">
        <v>531</v>
      </c>
      <c r="E15" s="76">
        <v>9056.4</v>
      </c>
      <c r="F15" s="35"/>
      <c r="G15" s="20"/>
      <c r="H15" s="32"/>
      <c r="I15" s="33"/>
      <c r="J15" s="31"/>
      <c r="K15" s="34"/>
      <c r="L15" s="31"/>
      <c r="M15" s="34"/>
      <c r="N15" s="35"/>
      <c r="O15" s="20"/>
      <c r="Q15" s="27"/>
      <c r="R15" s="28"/>
      <c r="T15" s="27"/>
      <c r="U15" s="28"/>
    </row>
    <row r="16" spans="1:21" ht="15" customHeight="1" x14ac:dyDescent="0.25">
      <c r="A16" s="29">
        <f t="shared" si="0"/>
        <v>4</v>
      </c>
      <c r="B16" s="30">
        <v>391100</v>
      </c>
      <c r="C16" s="67" t="s">
        <v>17</v>
      </c>
      <c r="D16" s="75">
        <v>2329</v>
      </c>
      <c r="E16" s="76">
        <v>127124.5</v>
      </c>
      <c r="F16" s="35"/>
      <c r="G16" s="20"/>
      <c r="H16" s="32"/>
      <c r="I16" s="33"/>
      <c r="J16" s="31"/>
      <c r="K16" s="34"/>
      <c r="L16" s="31"/>
      <c r="M16" s="34"/>
      <c r="N16" s="35">
        <v>1355</v>
      </c>
      <c r="O16" s="20">
        <v>85103.3</v>
      </c>
      <c r="Q16" s="27"/>
      <c r="R16" s="28"/>
      <c r="T16" s="27"/>
      <c r="U16" s="28"/>
    </row>
    <row r="17" spans="1:21" ht="31.5" x14ac:dyDescent="0.25">
      <c r="A17" s="29">
        <f t="shared" si="0"/>
        <v>5</v>
      </c>
      <c r="B17" s="30">
        <v>390762</v>
      </c>
      <c r="C17" s="67" t="s">
        <v>18</v>
      </c>
      <c r="D17" s="75">
        <v>500</v>
      </c>
      <c r="E17" s="76">
        <v>11590.9</v>
      </c>
      <c r="F17" s="35"/>
      <c r="G17" s="20"/>
      <c r="H17" s="32"/>
      <c r="I17" s="33"/>
      <c r="J17" s="31"/>
      <c r="K17" s="34"/>
      <c r="L17" s="31">
        <v>500</v>
      </c>
      <c r="M17" s="20">
        <v>11590.9</v>
      </c>
      <c r="N17" s="35"/>
      <c r="O17" s="20"/>
      <c r="Q17" s="27"/>
      <c r="R17" s="28"/>
      <c r="T17" s="27"/>
      <c r="U17" s="28"/>
    </row>
    <row r="18" spans="1:21" ht="31.5" x14ac:dyDescent="0.25">
      <c r="A18" s="29">
        <f t="shared" si="0"/>
        <v>6</v>
      </c>
      <c r="B18" s="30">
        <v>390050</v>
      </c>
      <c r="C18" s="67" t="s">
        <v>19</v>
      </c>
      <c r="D18" s="75">
        <v>1219</v>
      </c>
      <c r="E18" s="76">
        <v>24106.9</v>
      </c>
      <c r="F18" s="35"/>
      <c r="G18" s="20"/>
      <c r="H18" s="32"/>
      <c r="I18" s="33"/>
      <c r="J18" s="31"/>
      <c r="K18" s="34"/>
      <c r="L18" s="31"/>
      <c r="M18" s="34"/>
      <c r="N18" s="35"/>
      <c r="O18" s="20"/>
      <c r="Q18" s="25"/>
      <c r="R18" s="26"/>
      <c r="T18" s="27"/>
      <c r="U18" s="28"/>
    </row>
    <row r="19" spans="1:21" ht="15" customHeight="1" x14ac:dyDescent="0.25">
      <c r="A19" s="29">
        <f t="shared" si="0"/>
        <v>7</v>
      </c>
      <c r="B19" s="30">
        <v>390890</v>
      </c>
      <c r="C19" s="67" t="s">
        <v>20</v>
      </c>
      <c r="D19" s="75">
        <v>2099</v>
      </c>
      <c r="E19" s="76">
        <v>38982</v>
      </c>
      <c r="F19" s="35"/>
      <c r="G19" s="20"/>
      <c r="H19" s="32"/>
      <c r="I19" s="33"/>
      <c r="J19" s="31"/>
      <c r="K19" s="34"/>
      <c r="L19" s="31">
        <v>239</v>
      </c>
      <c r="M19" s="20">
        <v>4831.3</v>
      </c>
      <c r="N19" s="35"/>
      <c r="O19" s="20"/>
      <c r="Q19" s="27"/>
      <c r="R19" s="28"/>
      <c r="T19" s="27"/>
      <c r="U19" s="28"/>
    </row>
    <row r="20" spans="1:21" ht="15" customHeight="1" x14ac:dyDescent="0.25">
      <c r="A20" s="29">
        <f t="shared" si="0"/>
        <v>8</v>
      </c>
      <c r="B20" s="30">
        <v>390100</v>
      </c>
      <c r="C20" s="67" t="s">
        <v>21</v>
      </c>
      <c r="D20" s="75">
        <v>2052</v>
      </c>
      <c r="E20" s="76">
        <v>30984.400000000001</v>
      </c>
      <c r="F20" s="35"/>
      <c r="G20" s="20"/>
      <c r="H20" s="32"/>
      <c r="I20" s="33"/>
      <c r="J20" s="31"/>
      <c r="K20" s="34"/>
      <c r="L20" s="31"/>
      <c r="M20" s="34"/>
      <c r="N20" s="35"/>
      <c r="O20" s="20"/>
      <c r="Q20" s="25"/>
      <c r="R20" s="26"/>
      <c r="T20" s="27"/>
      <c r="U20" s="28"/>
    </row>
    <row r="21" spans="1:21" ht="15" customHeight="1" x14ac:dyDescent="0.25">
      <c r="A21" s="29">
        <f t="shared" si="0"/>
        <v>9</v>
      </c>
      <c r="B21" s="30">
        <v>390090</v>
      </c>
      <c r="C21" s="67" t="s">
        <v>22</v>
      </c>
      <c r="D21" s="75">
        <v>2834</v>
      </c>
      <c r="E21" s="76">
        <v>40387.5</v>
      </c>
      <c r="F21" s="35"/>
      <c r="G21" s="20"/>
      <c r="H21" s="32"/>
      <c r="I21" s="33"/>
      <c r="J21" s="31"/>
      <c r="K21" s="34"/>
      <c r="L21" s="31"/>
      <c r="M21" s="34"/>
      <c r="N21" s="35"/>
      <c r="O21" s="20"/>
      <c r="Q21" s="25"/>
      <c r="R21" s="26"/>
      <c r="T21" s="27"/>
      <c r="U21" s="28"/>
    </row>
    <row r="22" spans="1:21" ht="15" customHeight="1" x14ac:dyDescent="0.25">
      <c r="A22" s="29">
        <f t="shared" si="0"/>
        <v>10</v>
      </c>
      <c r="B22" s="30">
        <v>390400</v>
      </c>
      <c r="C22" s="67" t="s">
        <v>23</v>
      </c>
      <c r="D22" s="75">
        <v>3380</v>
      </c>
      <c r="E22" s="76">
        <v>56553.3</v>
      </c>
      <c r="F22" s="35"/>
      <c r="G22" s="20"/>
      <c r="H22" s="32"/>
      <c r="I22" s="33"/>
      <c r="J22" s="31"/>
      <c r="K22" s="34"/>
      <c r="L22" s="31"/>
      <c r="M22" s="34"/>
      <c r="N22" s="35"/>
      <c r="O22" s="20"/>
      <c r="Q22" s="25"/>
      <c r="R22" s="26"/>
      <c r="T22" s="27"/>
      <c r="U22" s="28"/>
    </row>
    <row r="23" spans="1:21" ht="15" customHeight="1" x14ac:dyDescent="0.25">
      <c r="A23" s="29">
        <f t="shared" si="0"/>
        <v>11</v>
      </c>
      <c r="B23" s="30">
        <v>390110</v>
      </c>
      <c r="C23" s="67" t="s">
        <v>24</v>
      </c>
      <c r="D23" s="75">
        <v>751</v>
      </c>
      <c r="E23" s="76">
        <v>11395</v>
      </c>
      <c r="F23" s="35"/>
      <c r="G23" s="20"/>
      <c r="H23" s="32"/>
      <c r="I23" s="33"/>
      <c r="J23" s="31"/>
      <c r="K23" s="34"/>
      <c r="L23" s="31"/>
      <c r="M23" s="34"/>
      <c r="N23" s="35"/>
      <c r="O23" s="20"/>
      <c r="Q23" s="25"/>
      <c r="R23" s="26"/>
      <c r="T23" s="27"/>
      <c r="U23" s="28"/>
    </row>
    <row r="24" spans="1:21" ht="15" customHeight="1" x14ac:dyDescent="0.25">
      <c r="A24" s="29">
        <f t="shared" si="0"/>
        <v>12</v>
      </c>
      <c r="B24" s="30">
        <v>390130</v>
      </c>
      <c r="C24" s="67" t="s">
        <v>25</v>
      </c>
      <c r="D24" s="75">
        <v>396</v>
      </c>
      <c r="E24" s="76">
        <v>7830.8</v>
      </c>
      <c r="F24" s="35"/>
      <c r="G24" s="20"/>
      <c r="H24" s="32"/>
      <c r="I24" s="38"/>
      <c r="J24" s="31"/>
      <c r="K24" s="34"/>
      <c r="L24" s="31"/>
      <c r="M24" s="34"/>
      <c r="N24" s="35"/>
      <c r="O24" s="20"/>
      <c r="Q24" s="25"/>
      <c r="R24" s="26"/>
      <c r="T24" s="27"/>
      <c r="U24" s="28"/>
    </row>
    <row r="25" spans="1:21" ht="15" customHeight="1" x14ac:dyDescent="0.25">
      <c r="A25" s="29">
        <f t="shared" si="0"/>
        <v>13</v>
      </c>
      <c r="B25" s="30">
        <v>390680</v>
      </c>
      <c r="C25" s="67" t="s">
        <v>26</v>
      </c>
      <c r="D25" s="75">
        <v>1061</v>
      </c>
      <c r="E25" s="76">
        <v>17089</v>
      </c>
      <c r="F25" s="35"/>
      <c r="G25" s="20"/>
      <c r="H25" s="32"/>
      <c r="I25" s="33"/>
      <c r="J25" s="31"/>
      <c r="K25" s="34"/>
      <c r="L25" s="31"/>
      <c r="M25" s="34"/>
      <c r="N25" s="35"/>
      <c r="O25" s="20"/>
      <c r="Q25" s="25"/>
      <c r="R25" s="26"/>
      <c r="T25" s="27"/>
      <c r="U25" s="28"/>
    </row>
    <row r="26" spans="1:21" ht="31.5" x14ac:dyDescent="0.25">
      <c r="A26" s="29">
        <f t="shared" si="0"/>
        <v>14</v>
      </c>
      <c r="B26" s="30">
        <v>390440</v>
      </c>
      <c r="C26" s="67" t="s">
        <v>27</v>
      </c>
      <c r="D26" s="75">
        <v>5155</v>
      </c>
      <c r="E26" s="76">
        <v>344126.4</v>
      </c>
      <c r="F26" s="35">
        <v>2297</v>
      </c>
      <c r="G26" s="20">
        <v>263633</v>
      </c>
      <c r="H26" s="32"/>
      <c r="I26" s="33"/>
      <c r="J26" s="31"/>
      <c r="K26" s="34"/>
      <c r="L26" s="31">
        <v>1584</v>
      </c>
      <c r="M26" s="20">
        <v>58727.8</v>
      </c>
      <c r="N26" s="35"/>
      <c r="O26" s="20"/>
      <c r="Q26" s="25"/>
      <c r="R26" s="26"/>
      <c r="T26" s="27"/>
      <c r="U26" s="28"/>
    </row>
    <row r="27" spans="1:21" ht="15" customHeight="1" x14ac:dyDescent="0.25">
      <c r="A27" s="29">
        <f t="shared" si="0"/>
        <v>15</v>
      </c>
      <c r="B27" s="30">
        <v>390200</v>
      </c>
      <c r="C27" s="67" t="s">
        <v>28</v>
      </c>
      <c r="D27" s="75">
        <v>1925</v>
      </c>
      <c r="E27" s="76">
        <v>34045.1</v>
      </c>
      <c r="F27" s="35"/>
      <c r="G27" s="20"/>
      <c r="H27" s="32"/>
      <c r="I27" s="33"/>
      <c r="J27" s="31"/>
      <c r="K27" s="34"/>
      <c r="L27" s="31"/>
      <c r="M27" s="34"/>
      <c r="N27" s="35"/>
      <c r="O27" s="20"/>
      <c r="Q27" s="27"/>
      <c r="R27" s="28"/>
      <c r="T27" s="27"/>
      <c r="U27" s="28"/>
    </row>
    <row r="28" spans="1:21" ht="15" customHeight="1" x14ac:dyDescent="0.25">
      <c r="A28" s="29">
        <f t="shared" si="0"/>
        <v>16</v>
      </c>
      <c r="B28" s="30">
        <v>390160</v>
      </c>
      <c r="C28" s="67" t="s">
        <v>29</v>
      </c>
      <c r="D28" s="75">
        <v>1935</v>
      </c>
      <c r="E28" s="76">
        <v>37370</v>
      </c>
      <c r="F28" s="35"/>
      <c r="G28" s="20"/>
      <c r="H28" s="32"/>
      <c r="I28" s="33"/>
      <c r="J28" s="31"/>
      <c r="K28" s="34"/>
      <c r="L28" s="31"/>
      <c r="M28" s="34"/>
      <c r="N28" s="35"/>
      <c r="O28" s="20"/>
      <c r="Q28" s="27"/>
      <c r="R28" s="28"/>
      <c r="T28" s="27"/>
      <c r="U28" s="28"/>
    </row>
    <row r="29" spans="1:21" ht="15" customHeight="1" x14ac:dyDescent="0.25">
      <c r="A29" s="29">
        <f t="shared" si="0"/>
        <v>17</v>
      </c>
      <c r="B29" s="30">
        <v>390210</v>
      </c>
      <c r="C29" s="67" t="s">
        <v>30</v>
      </c>
      <c r="D29" s="75">
        <v>910</v>
      </c>
      <c r="E29" s="76">
        <v>15727.7</v>
      </c>
      <c r="F29" s="35"/>
      <c r="G29" s="20"/>
      <c r="H29" s="32"/>
      <c r="I29" s="33"/>
      <c r="J29" s="31"/>
      <c r="K29" s="34"/>
      <c r="L29" s="31"/>
      <c r="M29" s="34"/>
      <c r="N29" s="35"/>
      <c r="O29" s="20"/>
      <c r="Q29" s="25"/>
      <c r="R29" s="26"/>
      <c r="T29" s="27"/>
      <c r="U29" s="28"/>
    </row>
    <row r="30" spans="1:21" ht="15" customHeight="1" x14ac:dyDescent="0.25">
      <c r="A30" s="29">
        <f t="shared" si="0"/>
        <v>18</v>
      </c>
      <c r="B30" s="30">
        <v>390220</v>
      </c>
      <c r="C30" s="67" t="s">
        <v>31</v>
      </c>
      <c r="D30" s="75">
        <v>1431</v>
      </c>
      <c r="E30" s="76">
        <v>23330.7</v>
      </c>
      <c r="F30" s="35"/>
      <c r="G30" s="20"/>
      <c r="H30" s="32"/>
      <c r="I30" s="33"/>
      <c r="J30" s="31"/>
      <c r="K30" s="34"/>
      <c r="L30" s="31"/>
      <c r="M30" s="34"/>
      <c r="N30" s="35"/>
      <c r="O30" s="20"/>
      <c r="Q30" s="25"/>
      <c r="R30" s="26"/>
      <c r="T30" s="27"/>
      <c r="U30" s="28"/>
    </row>
    <row r="31" spans="1:21" ht="15" customHeight="1" x14ac:dyDescent="0.25">
      <c r="A31" s="29">
        <f t="shared" si="0"/>
        <v>19</v>
      </c>
      <c r="B31" s="30">
        <v>390230</v>
      </c>
      <c r="C31" s="67" t="s">
        <v>32</v>
      </c>
      <c r="D31" s="75">
        <v>1040</v>
      </c>
      <c r="E31" s="76">
        <v>18441.5</v>
      </c>
      <c r="F31" s="70">
        <v>300</v>
      </c>
      <c r="G31" s="39">
        <v>6724.3</v>
      </c>
      <c r="H31" s="32"/>
      <c r="I31" s="33"/>
      <c r="J31" s="31"/>
      <c r="K31" s="34"/>
      <c r="L31" s="31"/>
      <c r="M31" s="34"/>
      <c r="N31" s="35"/>
      <c r="O31" s="20"/>
      <c r="Q31" s="25"/>
      <c r="R31" s="26"/>
      <c r="T31" s="27"/>
      <c r="U31" s="28"/>
    </row>
    <row r="32" spans="1:21" ht="15" customHeight="1" x14ac:dyDescent="0.25">
      <c r="A32" s="29">
        <f t="shared" si="0"/>
        <v>20</v>
      </c>
      <c r="B32" s="30">
        <v>390240</v>
      </c>
      <c r="C32" s="67" t="s">
        <v>33</v>
      </c>
      <c r="D32" s="75">
        <v>1807</v>
      </c>
      <c r="E32" s="76">
        <v>32407</v>
      </c>
      <c r="F32" s="35">
        <v>300</v>
      </c>
      <c r="G32" s="20">
        <v>7773.4</v>
      </c>
      <c r="H32" s="32"/>
      <c r="I32" s="33"/>
      <c r="J32" s="31"/>
      <c r="K32" s="34"/>
      <c r="L32" s="31"/>
      <c r="M32" s="34"/>
      <c r="N32" s="35"/>
      <c r="O32" s="20"/>
      <c r="Q32" s="25"/>
      <c r="R32" s="26"/>
      <c r="T32" s="27"/>
      <c r="U32" s="28"/>
    </row>
    <row r="33" spans="1:21" ht="15" customHeight="1" x14ac:dyDescent="0.25">
      <c r="A33" s="29">
        <f t="shared" si="0"/>
        <v>21</v>
      </c>
      <c r="B33" s="30">
        <v>390290</v>
      </c>
      <c r="C33" s="67" t="s">
        <v>34</v>
      </c>
      <c r="D33" s="75">
        <v>539</v>
      </c>
      <c r="E33" s="76">
        <v>9130</v>
      </c>
      <c r="F33" s="71"/>
      <c r="G33" s="40"/>
      <c r="H33" s="32"/>
      <c r="I33" s="33"/>
      <c r="J33" s="31"/>
      <c r="K33" s="34"/>
      <c r="L33" s="31"/>
      <c r="M33" s="34"/>
      <c r="N33" s="35"/>
      <c r="O33" s="20"/>
      <c r="Q33" s="25"/>
      <c r="R33" s="26"/>
      <c r="T33" s="27"/>
      <c r="U33" s="28"/>
    </row>
    <row r="34" spans="1:21" ht="15" customHeight="1" x14ac:dyDescent="0.25">
      <c r="A34" s="29">
        <f t="shared" si="0"/>
        <v>22</v>
      </c>
      <c r="B34" s="30">
        <v>390380</v>
      </c>
      <c r="C34" s="67" t="s">
        <v>35</v>
      </c>
      <c r="D34" s="75">
        <v>878</v>
      </c>
      <c r="E34" s="76">
        <v>14247.2</v>
      </c>
      <c r="F34" s="35"/>
      <c r="G34" s="20"/>
      <c r="H34" s="32"/>
      <c r="I34" s="33"/>
      <c r="J34" s="31"/>
      <c r="K34" s="34"/>
      <c r="L34" s="31"/>
      <c r="M34" s="34"/>
      <c r="N34" s="35"/>
      <c r="O34" s="20"/>
      <c r="Q34" s="25"/>
      <c r="R34" s="26"/>
      <c r="T34" s="27"/>
      <c r="U34" s="28"/>
    </row>
    <row r="35" spans="1:21" ht="15" customHeight="1" x14ac:dyDescent="0.25">
      <c r="A35" s="29">
        <f t="shared" si="0"/>
        <v>23</v>
      </c>
      <c r="B35" s="30">
        <v>390370</v>
      </c>
      <c r="C35" s="67" t="s">
        <v>36</v>
      </c>
      <c r="D35" s="75">
        <v>804</v>
      </c>
      <c r="E35" s="76">
        <v>13621.6</v>
      </c>
      <c r="F35" s="35"/>
      <c r="G35" s="20"/>
      <c r="H35" s="32"/>
      <c r="I35" s="33"/>
      <c r="J35" s="31"/>
      <c r="K35" s="34"/>
      <c r="L35" s="31"/>
      <c r="M35" s="34"/>
      <c r="N35" s="35"/>
      <c r="O35" s="20"/>
      <c r="Q35" s="25"/>
      <c r="R35" s="26"/>
      <c r="T35" s="27"/>
      <c r="U35" s="28"/>
    </row>
    <row r="36" spans="1:21" ht="15" customHeight="1" x14ac:dyDescent="0.25">
      <c r="A36" s="29">
        <f t="shared" si="0"/>
        <v>24</v>
      </c>
      <c r="B36" s="30">
        <v>390260</v>
      </c>
      <c r="C36" s="67" t="s">
        <v>37</v>
      </c>
      <c r="D36" s="75">
        <v>1583</v>
      </c>
      <c r="E36" s="76">
        <v>26049.599999999999</v>
      </c>
      <c r="F36" s="35"/>
      <c r="G36" s="20"/>
      <c r="H36" s="32"/>
      <c r="I36" s="33"/>
      <c r="J36" s="31"/>
      <c r="K36" s="34"/>
      <c r="L36" s="31"/>
      <c r="M36" s="34"/>
      <c r="N36" s="35"/>
      <c r="O36" s="20"/>
      <c r="Q36" s="25"/>
      <c r="R36" s="26"/>
      <c r="T36" s="27"/>
      <c r="U36" s="28"/>
    </row>
    <row r="37" spans="1:21" ht="15" customHeight="1" x14ac:dyDescent="0.25">
      <c r="A37" s="29">
        <f t="shared" si="0"/>
        <v>25</v>
      </c>
      <c r="B37" s="30">
        <v>390250</v>
      </c>
      <c r="C37" s="67" t="s">
        <v>38</v>
      </c>
      <c r="D37" s="75">
        <v>551</v>
      </c>
      <c r="E37" s="76">
        <v>10587.2</v>
      </c>
      <c r="F37" s="35"/>
      <c r="G37" s="20"/>
      <c r="H37" s="32"/>
      <c r="I37" s="33"/>
      <c r="J37" s="31"/>
      <c r="K37" s="34"/>
      <c r="L37" s="31"/>
      <c r="M37" s="34"/>
      <c r="N37" s="35"/>
      <c r="O37" s="20"/>
      <c r="Q37" s="25"/>
      <c r="R37" s="26"/>
      <c r="T37" s="27"/>
      <c r="U37" s="28"/>
    </row>
    <row r="38" spans="1:21" ht="15" customHeight="1" x14ac:dyDescent="0.25">
      <c r="A38" s="29">
        <f t="shared" si="0"/>
        <v>26</v>
      </c>
      <c r="B38" s="30">
        <v>390300</v>
      </c>
      <c r="C38" s="67" t="s">
        <v>39</v>
      </c>
      <c r="D38" s="75">
        <v>1280</v>
      </c>
      <c r="E38" s="76">
        <v>22443.8</v>
      </c>
      <c r="F38" s="35"/>
      <c r="G38" s="20"/>
      <c r="H38" s="32"/>
      <c r="I38" s="33"/>
      <c r="J38" s="31"/>
      <c r="K38" s="34"/>
      <c r="L38" s="31"/>
      <c r="M38" s="34"/>
      <c r="N38" s="35"/>
      <c r="O38" s="20"/>
      <c r="Q38" s="25"/>
      <c r="R38" s="26"/>
      <c r="T38" s="27"/>
      <c r="U38" s="28"/>
    </row>
    <row r="39" spans="1:21" ht="15" customHeight="1" x14ac:dyDescent="0.25">
      <c r="A39" s="29">
        <f t="shared" si="0"/>
        <v>27</v>
      </c>
      <c r="B39" s="30">
        <v>390480</v>
      </c>
      <c r="C39" s="67" t="s">
        <v>40</v>
      </c>
      <c r="D39" s="75">
        <v>1139</v>
      </c>
      <c r="E39" s="76">
        <v>19674.3</v>
      </c>
      <c r="F39" s="35"/>
      <c r="G39" s="20"/>
      <c r="H39" s="32"/>
      <c r="I39" s="33"/>
      <c r="J39" s="31"/>
      <c r="K39" s="34"/>
      <c r="L39" s="31"/>
      <c r="M39" s="34"/>
      <c r="N39" s="35"/>
      <c r="O39" s="20"/>
      <c r="Q39" s="25"/>
      <c r="R39" s="26"/>
      <c r="T39" s="27"/>
      <c r="U39" s="28"/>
    </row>
    <row r="40" spans="1:21" ht="15" customHeight="1" x14ac:dyDescent="0.25">
      <c r="A40" s="29">
        <f t="shared" si="0"/>
        <v>28</v>
      </c>
      <c r="B40" s="30">
        <v>390310</v>
      </c>
      <c r="C40" s="67" t="s">
        <v>41</v>
      </c>
      <c r="D40" s="75">
        <v>1364</v>
      </c>
      <c r="E40" s="76">
        <v>22798.9</v>
      </c>
      <c r="F40" s="35"/>
      <c r="G40" s="20"/>
      <c r="H40" s="32"/>
      <c r="I40" s="33"/>
      <c r="J40" s="31"/>
      <c r="K40" s="34"/>
      <c r="L40" s="31"/>
      <c r="M40" s="34"/>
      <c r="N40" s="35"/>
      <c r="O40" s="20"/>
      <c r="Q40" s="25"/>
      <c r="R40" s="26"/>
      <c r="T40" s="27"/>
      <c r="U40" s="28"/>
    </row>
    <row r="41" spans="1:21" ht="15" customHeight="1" x14ac:dyDescent="0.25">
      <c r="A41" s="29">
        <f t="shared" si="0"/>
        <v>29</v>
      </c>
      <c r="B41" s="30">
        <v>390320</v>
      </c>
      <c r="C41" s="67" t="s">
        <v>42</v>
      </c>
      <c r="D41" s="75">
        <v>1455</v>
      </c>
      <c r="E41" s="76">
        <v>23883.1</v>
      </c>
      <c r="F41" s="35"/>
      <c r="G41" s="20"/>
      <c r="H41" s="32"/>
      <c r="I41" s="33"/>
      <c r="J41" s="31"/>
      <c r="K41" s="34"/>
      <c r="L41" s="31"/>
      <c r="M41" s="34"/>
      <c r="N41" s="35"/>
      <c r="O41" s="20"/>
      <c r="Q41" s="25"/>
      <c r="R41" s="26"/>
      <c r="T41" s="27"/>
      <c r="U41" s="28"/>
    </row>
    <row r="42" spans="1:21" ht="15" customHeight="1" x14ac:dyDescent="0.25">
      <c r="A42" s="29">
        <f t="shared" si="0"/>
        <v>30</v>
      </c>
      <c r="B42" s="30">
        <v>390180</v>
      </c>
      <c r="C42" s="67" t="s">
        <v>43</v>
      </c>
      <c r="D42" s="75">
        <v>911</v>
      </c>
      <c r="E42" s="76">
        <v>15512.2</v>
      </c>
      <c r="F42" s="35"/>
      <c r="G42" s="20"/>
      <c r="H42" s="32"/>
      <c r="I42" s="33"/>
      <c r="J42" s="31"/>
      <c r="K42" s="34"/>
      <c r="L42" s="31"/>
      <c r="M42" s="34"/>
      <c r="N42" s="35"/>
      <c r="O42" s="20"/>
      <c r="Q42" s="25"/>
      <c r="R42" s="26"/>
      <c r="T42" s="27"/>
      <c r="U42" s="28"/>
    </row>
    <row r="43" spans="1:21" ht="15" customHeight="1" x14ac:dyDescent="0.25">
      <c r="A43" s="29">
        <f t="shared" si="0"/>
        <v>31</v>
      </c>
      <c r="B43" s="30">
        <v>390270</v>
      </c>
      <c r="C43" s="67" t="s">
        <v>44</v>
      </c>
      <c r="D43" s="75">
        <v>995</v>
      </c>
      <c r="E43" s="76">
        <v>16183.5</v>
      </c>
      <c r="F43" s="35"/>
      <c r="G43" s="20"/>
      <c r="H43" s="32"/>
      <c r="I43" s="33"/>
      <c r="J43" s="31"/>
      <c r="K43" s="34"/>
      <c r="L43" s="31"/>
      <c r="M43" s="34"/>
      <c r="N43" s="35"/>
      <c r="O43" s="20"/>
      <c r="Q43" s="25"/>
      <c r="R43" s="26"/>
      <c r="T43" s="27"/>
      <c r="U43" s="28"/>
    </row>
    <row r="44" spans="1:21" ht="15" customHeight="1" x14ac:dyDescent="0.25">
      <c r="A44" s="29">
        <f t="shared" si="0"/>
        <v>32</v>
      </c>
      <c r="B44" s="30">
        <v>390190</v>
      </c>
      <c r="C44" s="67" t="s">
        <v>45</v>
      </c>
      <c r="D44" s="75">
        <v>3640</v>
      </c>
      <c r="E44" s="76">
        <v>61893.2</v>
      </c>
      <c r="F44" s="35">
        <v>300</v>
      </c>
      <c r="G44" s="20">
        <v>8772.7999999999993</v>
      </c>
      <c r="H44" s="32"/>
      <c r="I44" s="33"/>
      <c r="J44" s="31"/>
      <c r="K44" s="34"/>
      <c r="L44" s="31"/>
      <c r="M44" s="34"/>
      <c r="N44" s="35"/>
      <c r="O44" s="20"/>
      <c r="Q44" s="25"/>
      <c r="R44" s="26"/>
      <c r="T44" s="27"/>
      <c r="U44" s="28"/>
    </row>
    <row r="45" spans="1:21" ht="15" customHeight="1" x14ac:dyDescent="0.25">
      <c r="A45" s="29">
        <f t="shared" si="0"/>
        <v>33</v>
      </c>
      <c r="B45" s="30">
        <v>390280</v>
      </c>
      <c r="C45" s="67" t="s">
        <v>46</v>
      </c>
      <c r="D45" s="75">
        <v>675</v>
      </c>
      <c r="E45" s="76">
        <v>10804.4</v>
      </c>
      <c r="F45" s="35"/>
      <c r="G45" s="20"/>
      <c r="H45" s="32"/>
      <c r="I45" s="33"/>
      <c r="J45" s="31"/>
      <c r="K45" s="34"/>
      <c r="L45" s="31"/>
      <c r="M45" s="34"/>
      <c r="N45" s="35"/>
      <c r="O45" s="20"/>
      <c r="Q45" s="25"/>
      <c r="R45" s="26"/>
      <c r="T45" s="27"/>
      <c r="U45" s="28"/>
    </row>
    <row r="46" spans="1:21" ht="15" customHeight="1" x14ac:dyDescent="0.25">
      <c r="A46" s="29">
        <f t="shared" si="0"/>
        <v>34</v>
      </c>
      <c r="B46" s="30">
        <v>390600</v>
      </c>
      <c r="C46" s="67" t="s">
        <v>47</v>
      </c>
      <c r="D46" s="75">
        <v>434</v>
      </c>
      <c r="E46" s="76">
        <v>6857.5</v>
      </c>
      <c r="F46" s="35"/>
      <c r="G46" s="20"/>
      <c r="H46" s="32"/>
      <c r="I46" s="33"/>
      <c r="J46" s="31"/>
      <c r="K46" s="34"/>
      <c r="L46" s="31"/>
      <c r="M46" s="34"/>
      <c r="N46" s="35"/>
      <c r="O46" s="20"/>
      <c r="Q46" s="25"/>
      <c r="R46" s="26"/>
      <c r="T46" s="27"/>
      <c r="U46" s="28"/>
    </row>
    <row r="47" spans="1:21" ht="15" customHeight="1" x14ac:dyDescent="0.25">
      <c r="A47" s="29">
        <f t="shared" si="0"/>
        <v>35</v>
      </c>
      <c r="B47" s="30">
        <v>390700</v>
      </c>
      <c r="C47" s="67" t="s">
        <v>48</v>
      </c>
      <c r="D47" s="75">
        <v>8</v>
      </c>
      <c r="E47" s="76">
        <v>123.9</v>
      </c>
      <c r="F47" s="35"/>
      <c r="G47" s="20"/>
      <c r="H47" s="32"/>
      <c r="I47" s="33"/>
      <c r="J47" s="31"/>
      <c r="K47" s="34"/>
      <c r="L47" s="31"/>
      <c r="M47" s="34"/>
      <c r="N47" s="35"/>
      <c r="O47" s="20"/>
      <c r="Q47" s="25"/>
      <c r="R47" s="26"/>
      <c r="T47" s="27"/>
      <c r="U47" s="28"/>
    </row>
    <row r="48" spans="1:21" ht="31.5" x14ac:dyDescent="0.25">
      <c r="A48" s="29">
        <f t="shared" si="0"/>
        <v>36</v>
      </c>
      <c r="B48" s="30">
        <v>390340</v>
      </c>
      <c r="C48" s="67" t="s">
        <v>49</v>
      </c>
      <c r="D48" s="75">
        <v>738</v>
      </c>
      <c r="E48" s="76">
        <v>12354.1</v>
      </c>
      <c r="F48" s="35"/>
      <c r="G48" s="20"/>
      <c r="H48" s="32"/>
      <c r="I48" s="33"/>
      <c r="J48" s="31"/>
      <c r="K48" s="34"/>
      <c r="L48" s="31"/>
      <c r="M48" s="34"/>
      <c r="N48" s="35"/>
      <c r="O48" s="20"/>
      <c r="Q48" s="25"/>
      <c r="R48" s="26"/>
      <c r="T48" s="27"/>
      <c r="U48" s="28"/>
    </row>
    <row r="49" spans="1:21" ht="15" customHeight="1" x14ac:dyDescent="0.25">
      <c r="A49" s="29">
        <f t="shared" si="0"/>
        <v>37</v>
      </c>
      <c r="B49" s="30">
        <v>391492</v>
      </c>
      <c r="C49" s="67" t="s">
        <v>50</v>
      </c>
      <c r="D49" s="75">
        <v>70</v>
      </c>
      <c r="E49" s="76">
        <v>1014.4</v>
      </c>
      <c r="F49" s="35"/>
      <c r="G49" s="20"/>
      <c r="H49" s="32"/>
      <c r="I49" s="33"/>
      <c r="J49" s="31"/>
      <c r="K49" s="34"/>
      <c r="L49" s="31"/>
      <c r="M49" s="34"/>
      <c r="N49" s="35"/>
      <c r="O49" s="20"/>
      <c r="Q49" s="25"/>
      <c r="R49" s="26"/>
      <c r="T49" s="27"/>
      <c r="U49" s="28"/>
    </row>
    <row r="50" spans="1:21" ht="15" customHeight="1" x14ac:dyDescent="0.25">
      <c r="A50" s="29">
        <f t="shared" si="0"/>
        <v>38</v>
      </c>
      <c r="B50" s="30">
        <v>392210</v>
      </c>
      <c r="C50" s="67" t="s">
        <v>51</v>
      </c>
      <c r="D50" s="75">
        <v>145</v>
      </c>
      <c r="E50" s="76">
        <v>17086.5</v>
      </c>
      <c r="F50" s="35"/>
      <c r="G50" s="20"/>
      <c r="H50" s="32"/>
      <c r="I50" s="33"/>
      <c r="J50" s="31">
        <v>145</v>
      </c>
      <c r="K50" s="34">
        <v>17086.5</v>
      </c>
      <c r="L50" s="31"/>
      <c r="M50" s="34"/>
      <c r="N50" s="35"/>
      <c r="O50" s="20"/>
      <c r="Q50" s="25"/>
      <c r="R50" s="26"/>
      <c r="T50" s="27"/>
      <c r="U50" s="28"/>
    </row>
    <row r="51" spans="1:21" ht="15" customHeight="1" x14ac:dyDescent="0.25">
      <c r="A51" s="29">
        <f t="shared" si="0"/>
        <v>39</v>
      </c>
      <c r="B51" s="30">
        <v>392300</v>
      </c>
      <c r="C51" s="67" t="s">
        <v>52</v>
      </c>
      <c r="D51" s="75">
        <v>145</v>
      </c>
      <c r="E51" s="76">
        <v>17086.5</v>
      </c>
      <c r="F51" s="35"/>
      <c r="G51" s="20"/>
      <c r="H51" s="32"/>
      <c r="I51" s="33"/>
      <c r="J51" s="31">
        <v>145</v>
      </c>
      <c r="K51" s="34">
        <v>17086.5</v>
      </c>
      <c r="L51" s="31"/>
      <c r="M51" s="34"/>
      <c r="N51" s="35"/>
      <c r="O51" s="20"/>
      <c r="Q51" s="25"/>
      <c r="R51" s="26"/>
      <c r="T51" s="27"/>
      <c r="U51" s="28"/>
    </row>
    <row r="52" spans="1:21" ht="15" customHeight="1" x14ac:dyDescent="0.25">
      <c r="A52" s="29">
        <f t="shared" si="0"/>
        <v>40</v>
      </c>
      <c r="B52" s="30">
        <v>391650</v>
      </c>
      <c r="C52" s="67" t="s">
        <v>53</v>
      </c>
      <c r="D52" s="75">
        <v>145</v>
      </c>
      <c r="E52" s="76">
        <v>17086.5</v>
      </c>
      <c r="F52" s="35"/>
      <c r="G52" s="20"/>
      <c r="H52" s="32"/>
      <c r="I52" s="33"/>
      <c r="J52" s="31">
        <v>145</v>
      </c>
      <c r="K52" s="34">
        <v>17086.5</v>
      </c>
      <c r="L52" s="31"/>
      <c r="M52" s="34"/>
      <c r="N52" s="35"/>
      <c r="O52" s="20"/>
      <c r="Q52" s="25"/>
      <c r="R52" s="26"/>
      <c r="T52" s="27"/>
      <c r="U52" s="28"/>
    </row>
    <row r="53" spans="1:21" ht="15" customHeight="1" x14ac:dyDescent="0.25">
      <c r="A53" s="29">
        <f t="shared" si="0"/>
        <v>41</v>
      </c>
      <c r="B53" s="30">
        <v>391850</v>
      </c>
      <c r="C53" s="67" t="s">
        <v>54</v>
      </c>
      <c r="D53" s="75">
        <v>20</v>
      </c>
      <c r="E53" s="76">
        <v>2356.8000000000002</v>
      </c>
      <c r="F53" s="35"/>
      <c r="G53" s="20"/>
      <c r="H53" s="32"/>
      <c r="I53" s="33"/>
      <c r="J53" s="31">
        <v>20</v>
      </c>
      <c r="K53" s="34">
        <v>2356.8000000000002</v>
      </c>
      <c r="L53" s="31"/>
      <c r="M53" s="34"/>
      <c r="N53" s="35"/>
      <c r="O53" s="20"/>
      <c r="Q53" s="25"/>
      <c r="R53" s="26"/>
      <c r="T53" s="27"/>
      <c r="U53" s="28"/>
    </row>
    <row r="54" spans="1:21" ht="15" customHeight="1" x14ac:dyDescent="0.25">
      <c r="A54" s="29">
        <f t="shared" si="0"/>
        <v>42</v>
      </c>
      <c r="B54" s="30">
        <v>390032</v>
      </c>
      <c r="C54" s="67" t="s">
        <v>100</v>
      </c>
      <c r="D54" s="75">
        <v>5</v>
      </c>
      <c r="E54" s="76">
        <v>589.20000000000005</v>
      </c>
      <c r="F54" s="35"/>
      <c r="G54" s="20"/>
      <c r="H54" s="32"/>
      <c r="I54" s="33"/>
      <c r="J54" s="31">
        <v>5</v>
      </c>
      <c r="K54" s="34">
        <v>589.20000000000005</v>
      </c>
      <c r="L54" s="31"/>
      <c r="M54" s="34"/>
      <c r="N54" s="35"/>
      <c r="O54" s="20"/>
      <c r="Q54" s="25"/>
      <c r="R54" s="26"/>
      <c r="T54" s="27"/>
      <c r="U54" s="28"/>
    </row>
    <row r="55" spans="1:21" x14ac:dyDescent="0.25">
      <c r="A55" s="29">
        <f t="shared" si="0"/>
        <v>43</v>
      </c>
      <c r="B55" s="30">
        <v>392320</v>
      </c>
      <c r="C55" s="67" t="s">
        <v>55</v>
      </c>
      <c r="D55" s="75">
        <v>25</v>
      </c>
      <c r="E55" s="76">
        <v>4360.8999999999996</v>
      </c>
      <c r="F55" s="35"/>
      <c r="G55" s="20"/>
      <c r="H55" s="32"/>
      <c r="I55" s="33"/>
      <c r="J55" s="31"/>
      <c r="K55" s="34"/>
      <c r="L55" s="31">
        <v>20</v>
      </c>
      <c r="M55" s="34">
        <v>667.6</v>
      </c>
      <c r="N55" s="35"/>
      <c r="O55" s="20"/>
      <c r="Q55" s="25"/>
      <c r="R55" s="26"/>
      <c r="T55" s="27"/>
      <c r="U55" s="28"/>
    </row>
    <row r="56" spans="1:21" ht="15" customHeight="1" x14ac:dyDescent="0.25">
      <c r="A56" s="29">
        <f t="shared" si="0"/>
        <v>44</v>
      </c>
      <c r="B56" s="30">
        <v>392730</v>
      </c>
      <c r="C56" s="67" t="s">
        <v>56</v>
      </c>
      <c r="D56" s="75">
        <v>179</v>
      </c>
      <c r="E56" s="76">
        <v>6569.5</v>
      </c>
      <c r="F56" s="35"/>
      <c r="G56" s="20"/>
      <c r="H56" s="32"/>
      <c r="I56" s="33"/>
      <c r="J56" s="31"/>
      <c r="K56" s="34"/>
      <c r="L56" s="31"/>
      <c r="M56" s="20"/>
      <c r="N56" s="35"/>
      <c r="O56" s="20"/>
      <c r="Q56" s="25"/>
      <c r="R56" s="26"/>
      <c r="T56" s="27"/>
      <c r="U56" s="28"/>
    </row>
    <row r="57" spans="1:21" ht="15" customHeight="1" x14ac:dyDescent="0.25">
      <c r="A57" s="29">
        <f t="shared" si="0"/>
        <v>45</v>
      </c>
      <c r="B57" s="41">
        <v>390012</v>
      </c>
      <c r="C57" s="68" t="s">
        <v>57</v>
      </c>
      <c r="D57" s="75">
        <v>5199</v>
      </c>
      <c r="E57" s="76">
        <v>330301.90000000002</v>
      </c>
      <c r="F57" s="35">
        <v>5016</v>
      </c>
      <c r="G57" s="20">
        <v>328627.40000000002</v>
      </c>
      <c r="H57" s="32"/>
      <c r="I57" s="33"/>
      <c r="J57" s="31"/>
      <c r="K57" s="34"/>
      <c r="L57" s="31"/>
      <c r="M57" s="34"/>
      <c r="N57" s="35"/>
      <c r="O57" s="20"/>
      <c r="Q57" s="25"/>
      <c r="R57" s="26"/>
      <c r="T57" s="27"/>
      <c r="U57" s="28"/>
    </row>
    <row r="58" spans="1:21" ht="15" customHeight="1" x14ac:dyDescent="0.25">
      <c r="A58" s="29">
        <f t="shared" si="0"/>
        <v>46</v>
      </c>
      <c r="B58" s="4">
        <v>390007</v>
      </c>
      <c r="C58" s="69" t="s">
        <v>58</v>
      </c>
      <c r="D58" s="75">
        <v>5</v>
      </c>
      <c r="E58" s="76">
        <v>214.4</v>
      </c>
      <c r="F58" s="35"/>
      <c r="G58" s="20"/>
      <c r="H58" s="32"/>
      <c r="I58" s="33"/>
      <c r="J58" s="31"/>
      <c r="K58" s="34"/>
      <c r="L58" s="31"/>
      <c r="M58" s="34"/>
      <c r="N58" s="35"/>
      <c r="O58" s="20"/>
      <c r="Q58" s="25"/>
      <c r="R58" s="42"/>
      <c r="T58" s="27"/>
      <c r="U58" s="28"/>
    </row>
    <row r="59" spans="1:21" ht="15" customHeight="1" x14ac:dyDescent="0.25">
      <c r="A59" s="82">
        <f t="shared" si="0"/>
        <v>47</v>
      </c>
      <c r="B59" s="83">
        <v>390006</v>
      </c>
      <c r="C59" s="84" t="s">
        <v>103</v>
      </c>
      <c r="D59" s="77">
        <v>0</v>
      </c>
      <c r="E59" s="78">
        <v>0</v>
      </c>
      <c r="F59" s="95">
        <v>0</v>
      </c>
      <c r="G59" s="96">
        <v>0</v>
      </c>
      <c r="H59" s="85"/>
      <c r="I59" s="86"/>
      <c r="J59" s="87"/>
      <c r="K59" s="88"/>
      <c r="L59" s="87"/>
      <c r="M59" s="88"/>
      <c r="N59" s="89"/>
      <c r="O59" s="90"/>
      <c r="Q59" s="48"/>
      <c r="R59" s="49"/>
      <c r="T59" s="27"/>
      <c r="U59" s="28"/>
    </row>
    <row r="60" spans="1:21" ht="15" hidden="1" customHeight="1" x14ac:dyDescent="0.25">
      <c r="A60" s="79"/>
      <c r="D60" s="72"/>
      <c r="E60" s="73"/>
      <c r="F60" s="43"/>
      <c r="G60" s="44"/>
      <c r="H60" s="45"/>
      <c r="I60" s="46"/>
      <c r="J60" s="43"/>
      <c r="K60" s="47"/>
      <c r="L60" s="43"/>
      <c r="M60" s="47"/>
      <c r="N60" s="3"/>
      <c r="O60" s="44"/>
      <c r="Q60" s="48"/>
      <c r="R60" s="49"/>
      <c r="T60" s="27"/>
      <c r="U60" s="28"/>
    </row>
    <row r="61" spans="1:21" customFormat="1" ht="15" customHeight="1" x14ac:dyDescent="0.25"/>
    <row r="62" spans="1:21" customFormat="1" ht="15" hidden="1" customHeight="1" outlineLevel="1" x14ac:dyDescent="0.25"/>
    <row r="63" spans="1:21" customFormat="1" ht="15" hidden="1" outlineLevel="1" x14ac:dyDescent="0.25"/>
    <row r="64" spans="1:21" customFormat="1" ht="15" hidden="1" outlineLevel="1" x14ac:dyDescent="0.25"/>
    <row r="65" spans="1:23" customFormat="1" ht="15" hidden="1" outlineLevel="1" x14ac:dyDescent="0.25"/>
    <row r="66" spans="1:23" customFormat="1" ht="15" hidden="1" outlineLevel="1" x14ac:dyDescent="0.25"/>
    <row r="67" spans="1:23" collapsed="1" x14ac:dyDescent="0.25">
      <c r="A67" s="50" t="s">
        <v>59</v>
      </c>
      <c r="B67" s="51"/>
      <c r="C67" s="52" t="s">
        <v>60</v>
      </c>
      <c r="E67" s="53" t="s">
        <v>61</v>
      </c>
      <c r="F67" s="54" t="s">
        <v>62</v>
      </c>
      <c r="G67" s="4"/>
      <c r="L67" s="1"/>
      <c r="M67" s="1"/>
    </row>
    <row r="68" spans="1:23" x14ac:dyDescent="0.25">
      <c r="A68" s="50" t="s">
        <v>63</v>
      </c>
      <c r="B68" s="51"/>
      <c r="C68" s="52" t="s">
        <v>64</v>
      </c>
      <c r="E68" s="53" t="s">
        <v>65</v>
      </c>
      <c r="F68" s="54" t="s">
        <v>66</v>
      </c>
      <c r="G68" s="4"/>
      <c r="L68" s="1"/>
      <c r="M68" s="1"/>
    </row>
    <row r="69" spans="1:23" x14ac:dyDescent="0.25">
      <c r="A69" s="50" t="s">
        <v>67</v>
      </c>
      <c r="B69" s="51"/>
      <c r="C69" s="52" t="s">
        <v>68</v>
      </c>
      <c r="E69" s="53" t="s">
        <v>69</v>
      </c>
      <c r="F69" s="54" t="s">
        <v>70</v>
      </c>
      <c r="G69" s="4"/>
      <c r="L69" s="1"/>
      <c r="M69" s="1"/>
    </row>
    <row r="70" spans="1:23" x14ac:dyDescent="0.25">
      <c r="A70" s="50" t="s">
        <v>71</v>
      </c>
      <c r="B70" s="51"/>
      <c r="C70" s="52" t="s">
        <v>72</v>
      </c>
      <c r="E70" s="53" t="s">
        <v>73</v>
      </c>
      <c r="F70" s="54" t="s">
        <v>74</v>
      </c>
      <c r="L70" s="1"/>
      <c r="M70" s="1"/>
    </row>
    <row r="71" spans="1:23" x14ac:dyDescent="0.25">
      <c r="A71" s="50" t="s">
        <v>75</v>
      </c>
      <c r="B71" s="51"/>
      <c r="C71" s="52" t="s">
        <v>76</v>
      </c>
      <c r="E71" s="53" t="s">
        <v>77</v>
      </c>
      <c r="F71" s="54" t="s">
        <v>78</v>
      </c>
      <c r="L71" s="1"/>
      <c r="M71" s="1"/>
    </row>
    <row r="72" spans="1:23" x14ac:dyDescent="0.25">
      <c r="A72" s="50" t="s">
        <v>79</v>
      </c>
      <c r="B72" s="51"/>
      <c r="C72" s="52" t="s">
        <v>80</v>
      </c>
      <c r="E72" s="53" t="s">
        <v>81</v>
      </c>
      <c r="F72" s="55" t="s">
        <v>82</v>
      </c>
      <c r="L72" s="1"/>
      <c r="M72" s="1"/>
    </row>
    <row r="73" spans="1:23" x14ac:dyDescent="0.25">
      <c r="A73" s="50" t="s">
        <v>83</v>
      </c>
      <c r="B73" s="51"/>
      <c r="C73" s="52" t="s">
        <v>84</v>
      </c>
      <c r="E73" s="53" t="s">
        <v>85</v>
      </c>
      <c r="F73" s="54" t="s">
        <v>86</v>
      </c>
      <c r="G73" s="4"/>
      <c r="L73" s="1"/>
      <c r="M73" s="1"/>
    </row>
    <row r="74" spans="1:23" x14ac:dyDescent="0.25">
      <c r="A74" s="50" t="s">
        <v>87</v>
      </c>
      <c r="B74" s="51"/>
      <c r="C74" s="52" t="s">
        <v>88</v>
      </c>
      <c r="E74" s="56" t="s">
        <v>89</v>
      </c>
      <c r="F74" s="57" t="s">
        <v>90</v>
      </c>
      <c r="G74" s="4"/>
      <c r="L74" s="1"/>
      <c r="M74" s="1"/>
    </row>
    <row r="75" spans="1:23" x14ac:dyDescent="0.25">
      <c r="A75" s="50" t="s">
        <v>91</v>
      </c>
      <c r="B75" s="51"/>
      <c r="C75" s="52" t="s">
        <v>92</v>
      </c>
      <c r="E75" s="53" t="s">
        <v>93</v>
      </c>
      <c r="F75" s="54" t="s">
        <v>94</v>
      </c>
      <c r="G75" s="4"/>
      <c r="L75" s="1"/>
      <c r="M75" s="1"/>
    </row>
    <row r="76" spans="1:23" x14ac:dyDescent="0.25">
      <c r="A76" s="50" t="s">
        <v>95</v>
      </c>
      <c r="B76" s="51"/>
      <c r="C76" s="52" t="s">
        <v>96</v>
      </c>
      <c r="E76" s="58"/>
      <c r="F76" s="59"/>
      <c r="G76" s="4"/>
      <c r="L76" s="1"/>
      <c r="M76" s="1"/>
    </row>
    <row r="77" spans="1:23" x14ac:dyDescent="0.25">
      <c r="A77" s="50" t="s">
        <v>97</v>
      </c>
      <c r="B77" s="51"/>
      <c r="C77" s="52" t="s">
        <v>98</v>
      </c>
      <c r="E77" s="5"/>
      <c r="F77" s="60"/>
      <c r="G77" s="61"/>
      <c r="L77" s="1"/>
      <c r="M77" s="1"/>
    </row>
    <row r="78" spans="1:23" x14ac:dyDescent="0.25">
      <c r="E78" s="5"/>
    </row>
    <row r="79" spans="1:23" s="62" customFormat="1" x14ac:dyDescent="0.25">
      <c r="D79" s="3"/>
      <c r="E79" s="5"/>
      <c r="F79" s="5"/>
      <c r="G79" s="3"/>
      <c r="H79" s="4"/>
      <c r="I79" s="4"/>
      <c r="J79" s="3"/>
      <c r="K79" s="5"/>
      <c r="L79" s="3"/>
      <c r="M79" s="5"/>
      <c r="O79" s="7"/>
      <c r="P79" s="7"/>
      <c r="Q79" s="8"/>
      <c r="R79" s="8"/>
      <c r="S79" s="7"/>
      <c r="T79" s="7"/>
      <c r="U79" s="7"/>
      <c r="V79" s="63"/>
      <c r="W79" s="63"/>
    </row>
    <row r="80" spans="1:23" s="62" customFormat="1" x14ac:dyDescent="0.25">
      <c r="B80" s="2"/>
      <c r="C80" s="1"/>
      <c r="D80" s="3"/>
      <c r="E80" s="5"/>
      <c r="F80" s="5"/>
      <c r="G80" s="3"/>
      <c r="H80" s="4"/>
      <c r="I80" s="4"/>
      <c r="J80" s="3"/>
      <c r="K80" s="5"/>
      <c r="L80" s="5"/>
      <c r="M80" s="3"/>
      <c r="O80" s="7"/>
      <c r="P80" s="7"/>
      <c r="Q80" s="8"/>
      <c r="R80" s="8"/>
      <c r="S80" s="7"/>
      <c r="T80" s="7"/>
      <c r="U80" s="7"/>
      <c r="V80" s="63"/>
      <c r="W80" s="63"/>
    </row>
    <row r="81" spans="1:23" s="62" customFormat="1" x14ac:dyDescent="0.25">
      <c r="A81" s="64"/>
      <c r="D81" s="3"/>
      <c r="E81" s="5"/>
      <c r="F81" s="65"/>
      <c r="G81" s="3"/>
      <c r="H81" s="4"/>
      <c r="I81" s="4"/>
      <c r="J81" s="3"/>
      <c r="K81" s="5"/>
      <c r="L81" s="5"/>
      <c r="M81" s="3"/>
      <c r="O81" s="7"/>
      <c r="P81" s="7"/>
      <c r="Q81" s="8"/>
      <c r="R81" s="8"/>
      <c r="S81" s="7"/>
      <c r="T81" s="7"/>
      <c r="U81" s="7"/>
      <c r="V81" s="63"/>
      <c r="W81" s="63"/>
    </row>
    <row r="82" spans="1:23" x14ac:dyDescent="0.25">
      <c r="A82" s="64"/>
    </row>
    <row r="83" spans="1:23" s="3" customFormat="1" x14ac:dyDescent="0.25">
      <c r="A83" s="64"/>
      <c r="B83" s="62"/>
      <c r="C83" s="62"/>
      <c r="H83" s="4"/>
      <c r="I83" s="4"/>
      <c r="K83" s="5"/>
      <c r="L83" s="5"/>
      <c r="M83" s="4"/>
      <c r="N83" s="1"/>
      <c r="O83" s="7"/>
      <c r="P83" s="7"/>
      <c r="Q83" s="8"/>
      <c r="R83" s="8"/>
      <c r="S83" s="7"/>
      <c r="T83" s="7"/>
      <c r="U83" s="7"/>
      <c r="V83" s="5"/>
      <c r="W83" s="5"/>
    </row>
  </sheetData>
  <autoFilter ref="A12:U77" xr:uid="{9F37A119-DB9C-49D8-A59E-8DDE083A190B}"/>
  <mergeCells count="12">
    <mergeCell ref="Q11:R11"/>
    <mergeCell ref="T11:U11"/>
    <mergeCell ref="A9:O9"/>
    <mergeCell ref="A11:A12"/>
    <mergeCell ref="B11:B12"/>
    <mergeCell ref="C11:C12"/>
    <mergeCell ref="D11:E11"/>
    <mergeCell ref="F11:G11"/>
    <mergeCell ref="H11:I11"/>
    <mergeCell ref="J11:K11"/>
    <mergeCell ref="L11:M11"/>
    <mergeCell ref="N11:O11"/>
  </mergeCells>
  <pageMargins left="0.70866141732283472" right="0.51181102362204722" top="0.74803149606299213" bottom="0.74803149606299213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ДС_Баз (1)</vt:lpstr>
      <vt:lpstr>'ДС_Баз (1)'!Область_печати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Петрова</dc:creator>
  <cp:lastModifiedBy>Половинчак Ольга Александровна</cp:lastModifiedBy>
  <cp:lastPrinted>2026-01-30T14:07:16Z</cp:lastPrinted>
  <dcterms:created xsi:type="dcterms:W3CDTF">2025-12-25T07:37:15Z</dcterms:created>
  <dcterms:modified xsi:type="dcterms:W3CDTF">2026-01-30T14:36:51Z</dcterms:modified>
</cp:coreProperties>
</file>